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FDA7B47-64C8-4595-96DB-3F1CDF35EC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CCRINTM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9" i="3"/>
  <c r="D17" i="5"/>
  <c r="D7" i="5"/>
  <c r="B9" i="2"/>
  <c r="B15" i="4"/>
  <c r="B14" i="4"/>
  <c r="B13" i="3"/>
  <c r="D18" i="5"/>
  <c r="D12" i="5"/>
  <c r="D14" i="5"/>
  <c r="B17" i="4"/>
  <c r="D13" i="5"/>
  <c r="B19" i="5"/>
  <c r="D16" i="5"/>
  <c r="B16" i="4"/>
  <c r="D15" i="5"/>
  <c r="B18" i="4"/>
  <c r="B9" i="4"/>
  <c r="A62" i="1" l="1"/>
  <c r="C42" i="5"/>
  <c r="C41" i="5"/>
  <c r="C40" i="5"/>
  <c r="C39" i="5"/>
  <c r="B37" i="5"/>
  <c r="C37" i="5" s="1"/>
  <c r="B32" i="5"/>
  <c r="B43" i="5" s="1"/>
  <c r="A19" i="5"/>
  <c r="C17" i="5"/>
  <c r="C16" i="5"/>
  <c r="C15" i="5"/>
  <c r="C14" i="5"/>
  <c r="B12" i="5"/>
  <c r="C12" i="5" s="1"/>
  <c r="B7" i="5"/>
  <c r="B18" i="5" l="1"/>
  <c r="C38" i="5"/>
  <c r="C32" i="5"/>
  <c r="C7" i="5"/>
  <c r="C13" i="5"/>
  <c r="C43" i="5" l="1"/>
  <c r="C18" i="5"/>
  <c r="A18" i="4" l="1"/>
  <c r="A17" i="4"/>
  <c r="A16" i="4"/>
  <c r="A15" i="4"/>
  <c r="A14" i="4"/>
  <c r="A9" i="4"/>
  <c r="B8" i="4"/>
  <c r="C3" i="4" s="1"/>
  <c r="C7" i="4"/>
  <c r="C5" i="4"/>
  <c r="C4" i="4"/>
  <c r="A13" i="3"/>
  <c r="B12" i="3"/>
  <c r="A9" i="3"/>
  <c r="B8" i="3"/>
  <c r="A9" i="2"/>
  <c r="B8" i="2"/>
  <c r="C6" i="2"/>
  <c r="C4" i="2"/>
  <c r="C8" i="4" l="1"/>
  <c r="C8" i="2"/>
  <c r="A60" i="1"/>
  <c r="A59" i="1" l="1"/>
  <c r="A61" i="1"/>
</calcChain>
</file>

<file path=xl/sharedStrings.xml><?xml version="1.0" encoding="utf-8"?>
<sst xmlns="http://schemas.openxmlformats.org/spreadsheetml/2006/main" count="153" uniqueCount="111">
  <si>
    <t>These common errors can avoided using data validation and can be made more patent using error checking as in the example above.</t>
  </si>
  <si>
    <t xml:space="preserve">          d. if the issue date is after the settlement date.</t>
  </si>
  <si>
    <t xml:space="preserve">          c. if basis is negative or greater than 4.</t>
  </si>
  <si>
    <t xml:space="preserve">          b. the frequency is other than 1, 2 or 4.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</si>
  <si>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</si>
  <si>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</si>
  <si>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</si>
  <si>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</si>
  <si>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</si>
  <si>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</si>
  <si>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</si>
  <si>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</si>
  <si>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</si>
  <si>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</si>
  <si>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ACCRINTM Function</t>
  </si>
  <si>
    <t>Error checking formulas</t>
  </si>
  <si>
    <t>Using the data in the example, the amount of interest equates to (1000 x 7.25%) x (65 / 365)</t>
  </si>
  <si>
    <t>Example Notes</t>
  </si>
  <si>
    <t>Function Entry</t>
  </si>
  <si>
    <t>Basis</t>
  </si>
  <si>
    <t>Par</t>
  </si>
  <si>
    <t>Coupon</t>
  </si>
  <si>
    <t>Settlement Date</t>
  </si>
  <si>
    <t>Issue Date</t>
  </si>
  <si>
    <t>Using the data in the example, the amount of interest equates to (1000 x 10%) x (75 / 365).</t>
  </si>
  <si>
    <t>Index of Examples</t>
  </si>
  <si>
    <t>Examples Using ACCRINTM Function</t>
  </si>
  <si>
    <t>These systems, other than Option 1, are still in use but are anachronisms rooted in earlier absence of calculation engines. They represent simplistic approaches to calculating daily interest.</t>
  </si>
  <si>
    <t>The day count basis:
0 = Default = (US NASD) = 30/360
1 = Actual / Actual
2 = Actual / 360
3 = Actual / 365
4 = European 30 / 360</t>
  </si>
  <si>
    <t>Optional</t>
  </si>
  <si>
    <t>basis</t>
  </si>
  <si>
    <t>Frequency is used to calculate Nominal rate used within the function. For annual payments, frequency = 1; for semiannual, frequency = 2; for quarterly, frequency = 4.</t>
  </si>
  <si>
    <t>The number of coupon payments per year.</t>
  </si>
  <si>
    <t>Required.</t>
  </si>
  <si>
    <t>frequency</t>
  </si>
  <si>
    <t xml:space="preserve"> Default value is 1,000.</t>
  </si>
  <si>
    <t>The par value of the security.</t>
  </si>
  <si>
    <t>par</t>
  </si>
  <si>
    <t>Assumes that the rate is a Nominal rate compounded at the given frequency.The rate of interest should be input as a decimal (eg) using 0.09 or using (eg) the percentage symbol with an entry of 9%.</t>
  </si>
  <si>
    <t>The security's annual coupon rate.</t>
  </si>
  <si>
    <t>rate</t>
  </si>
  <si>
    <t>The security settlement date is the date after the issue date when the security is traded to the buyer. Although dates may be entered as text using (eg) "09-Dec-2012", this may create problems. Better use the DATE function (eg) DATE(2012,12,09). Or even better use reference to a cell containing a date.</t>
  </si>
  <si>
    <t>The security's settlement date.</t>
  </si>
  <si>
    <t>settlement</t>
  </si>
  <si>
    <t>Although dates may be entered as text using (eg) "09-Dec-2012", this may create problems. Better use the DATE function (eg) DATE(2012,12,09). Or even better use reference to a cell containing a date.</t>
  </si>
  <si>
    <t>The issue date of the security</t>
  </si>
  <si>
    <t>issue</t>
  </si>
  <si>
    <t>Argument Notes</t>
  </si>
  <si>
    <t>Description</t>
  </si>
  <si>
    <t>Type</t>
  </si>
  <si>
    <t>Name</t>
  </si>
  <si>
    <t>Arguments:</t>
  </si>
  <si>
    <r>
      <t>=ACCRINTM(</t>
    </r>
    <r>
      <rPr>
        <b/>
        <sz val="10"/>
        <color rgb="FFFF0000"/>
        <rFont val="Arial"/>
        <family val="2"/>
      </rPr>
      <t>issue,settlement,rate,</t>
    </r>
    <r>
      <rPr>
        <sz val="10"/>
        <rFont val="Arial"/>
        <family val="2"/>
      </rPr>
      <t>[par]</t>
    </r>
    <r>
      <rPr>
        <sz val="10"/>
        <rFont val="Arial"/>
        <family val="2"/>
      </rPr>
      <t>,[basis])</t>
    </r>
  </si>
  <si>
    <t>is so easy to calculate interest on a daily basis using daily effective equivalents of quoted rates.</t>
  </si>
  <si>
    <t>ACCRINTM is still used for bond interest calculations although in current technology terms the bases of calculation are an anachronism now that it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</si>
  <si>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</si>
  <si>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</si>
  <si>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</si>
  <si>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</si>
  <si>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</si>
  <si>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</si>
  <si>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</si>
  <si>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</si>
  <si>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</si>
  <si>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</si>
  <si>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</si>
  <si>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accrued interest for a security that pays interest at maturity.</t>
  </si>
  <si>
    <t>ACCRINTM</t>
  </si>
  <si>
    <t>Classification, Source, History</t>
  </si>
  <si>
    <t>Classification - Financial &gt; Securities</t>
  </si>
  <si>
    <t>Excel 2007 converted ACCRINTM from an Analysis ToolPak Addin to a Built in function.</t>
  </si>
  <si>
    <t>Equations / Formulas</t>
  </si>
  <si>
    <t>ACCRINTM uses the following:</t>
  </si>
  <si>
    <t>In Excel linear form using YEARFRAC for the time apportionment fraction:</t>
  </si>
  <si>
    <t>=par*rate*YEARFRAC(issue,settlement,basis)</t>
  </si>
  <si>
    <t>As with the ACCRINT function, it uses simple interest with alternative simplified options for calculating the number of days.</t>
  </si>
  <si>
    <t>Using Formula:</t>
  </si>
  <si>
    <t>Accrued interest:</t>
  </si>
  <si>
    <t>Example 1:- Simple Entry of ACCRINTM Function</t>
  </si>
  <si>
    <t>Example 2:- Crosscheck Of ACCRINTM Algorithm.</t>
  </si>
  <si>
    <t>Example 3:- Validated and Error Checked Entry of ACCRINTM Function</t>
  </si>
  <si>
    <t>Conditinally formatted formulas in column C</t>
  </si>
  <si>
    <t>Year</t>
  </si>
  <si>
    <t>Month</t>
  </si>
  <si>
    <t>Day</t>
  </si>
  <si>
    <t>Frequency</t>
  </si>
  <si>
    <t>Using the data in the example, the amount of interest equates to 2 months and 6 days interest with interest</t>
  </si>
  <si>
    <t>at $6.042 per completed month and $0.201 per residual day.</t>
  </si>
  <si>
    <t>See DATE function Excel Function Bible Help for examples of how we can make date entry to DATE function more user friendly.</t>
  </si>
  <si>
    <t>Error trapping formulas in column C are designed to resolve to 0 if the error test is passed. The zero returns are hidden by conditional formatting.</t>
  </si>
  <si>
    <t>In an implementation of the above, the column D/E would be removed to produce a 'clean' result as follows:</t>
  </si>
  <si>
    <t>Example 4:- ACCRINTM Function Using DATE To Pass Valid Dates.</t>
  </si>
  <si>
    <t xml:space="preserve">          a. Coupon or Par are equal to or less than zero.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</si>
  <si>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of the two dates is invalid.</t>
    </r>
  </si>
  <si>
    <t>Related / Similar And Frequently Used With Functions</t>
  </si>
  <si>
    <t>Related / Similar</t>
  </si>
  <si>
    <t>ACCRINT securities pay interest at contracted coupon dates.</t>
  </si>
  <si>
    <t>ACCRINTM securities pay interest at the date the security matures such that the amount paid at maturity is the par value plus interest.</t>
  </si>
  <si>
    <t>Which function is used will depend upon the security being assessed.</t>
  </si>
  <si>
    <t>Used With</t>
  </si>
  <si>
    <t>DATE</t>
  </si>
  <si>
    <t>Returns the sequential Excel date / time serial number that represents a particular date</t>
  </si>
  <si>
    <t>The DATE function is used to pass unequivocal date arguments to the function.</t>
  </si>
  <si>
    <t>ACCRINT</t>
  </si>
  <si>
    <t>Returns the accrued interest for a security that pays periodic interest.</t>
  </si>
  <si>
    <t>The data used for this function will be contractual data found in the contract selling the security.</t>
  </si>
  <si>
    <t>File Creation Date : 19-Jun-2020</t>
  </si>
  <si>
    <t xml:space="preserve">Open the Excel help for this function. </t>
  </si>
  <si>
    <t>Double Click on ACCRINTM and then click on the link</t>
  </si>
  <si>
    <t>Enter =ACCRINTM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</si>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</sst>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_ ;[Red]\-0.00\ "/>
    <numFmt numFmtId="165" formatCode="0_ ;[Red]\-0\ "/>
    <numFmt numFmtId="166" formatCode="ddd\ dd/mmm/yyyy"/>
    <numFmt numFmtId="167" formatCode="&quot;$&quot;#,##0.00;[Red]&quot;$&quot;#,##0.0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sz val="18"/>
      <name val="Arial"/>
      <family val="2"/>
    </font>
    <font>
      <b/>
      <sz val="16"/>
      <color rgb="FFFF0000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7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7" fillId="2" borderId="0" xfId="0" applyFont="1" applyFill="1" applyProtection="1">
      <protection locked="0"/>
    </xf>
    <xf numFmtId="0" fontId="10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3" fillId="0" borderId="0" xfId="0" applyFont="1" applyFill="1" applyProtection="1"/>
    <xf numFmtId="0" fontId="12" fillId="0" borderId="0" xfId="3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3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3" applyFont="1" applyFill="1" applyAlignment="1" applyProtection="1">
      <alignment horizontal="center" vertical="top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167" fontId="3" fillId="0" borderId="0" xfId="0" quotePrefix="1" applyNumberFormat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7" fillId="0" borderId="0" xfId="0" applyFont="1" applyFill="1" applyProtection="1"/>
    <xf numFmtId="166" fontId="0" fillId="0" borderId="0" xfId="0" applyNumberFormat="1" applyFill="1" applyAlignment="1" applyProtection="1">
      <alignment vertical="top"/>
      <protection locked="0"/>
    </xf>
    <xf numFmtId="167" fontId="0" fillId="0" borderId="0" xfId="0" quotePrefix="1" applyNumberFormat="1" applyFill="1" applyAlignment="1" applyProtection="1">
      <alignment horizontal="left"/>
    </xf>
    <xf numFmtId="10" fontId="0" fillId="0" borderId="0" xfId="2" applyNumberFormat="1" applyFon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8" fontId="0" fillId="0" borderId="0" xfId="0" applyNumberFormat="1" applyFill="1" applyProtection="1"/>
    <xf numFmtId="165" fontId="0" fillId="0" borderId="0" xfId="0" applyNumberFormat="1" applyFill="1" applyAlignment="1" applyProtection="1">
      <alignment vertical="top"/>
      <protection locked="0"/>
    </xf>
    <xf numFmtId="8" fontId="4" fillId="0" borderId="0" xfId="1" applyNumberFormat="1" applyFon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2" fontId="1" fillId="0" borderId="0" xfId="0" applyNumberFormat="1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2" fontId="0" fillId="0" borderId="0" xfId="0" quotePrefix="1" applyNumberFormat="1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top"/>
    </xf>
    <xf numFmtId="2" fontId="7" fillId="0" borderId="0" xfId="0" applyNumberFormat="1" applyFont="1" applyFill="1" applyAlignment="1" applyProtection="1">
      <alignment vertical="top"/>
    </xf>
    <xf numFmtId="164" fontId="0" fillId="0" borderId="0" xfId="0" applyNumberFormat="1" applyFill="1" applyAlignment="1" applyProtection="1">
      <alignment vertical="top"/>
    </xf>
    <xf numFmtId="0" fontId="0" fillId="0" borderId="0" xfId="0" applyFill="1" applyAlignment="1" applyProtection="1"/>
    <xf numFmtId="0" fontId="8" fillId="3" borderId="0" xfId="0" applyFont="1" applyFill="1" applyAlignment="1" applyProtection="1">
      <alignment vertical="center"/>
    </xf>
    <xf numFmtId="0" fontId="9" fillId="0" borderId="0" xfId="0" applyFont="1" applyFill="1" applyProtection="1"/>
    <xf numFmtId="0" fontId="0" fillId="0" borderId="0" xfId="0" applyFill="1" applyAlignment="1" applyProtection="1">
      <alignment horizontal="right"/>
    </xf>
    <xf numFmtId="0" fontId="0" fillId="0" borderId="0" xfId="0" applyNumberForma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2" fontId="1" fillId="0" borderId="0" xfId="0" applyNumberFormat="1" applyFont="1" applyFill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2" fontId="1" fillId="0" borderId="0" xfId="0" applyNumberFormat="1" applyFont="1" applyFill="1" applyAlignment="1" applyProtection="1">
      <alignment horizontal="left" vertical="top" indent="3"/>
    </xf>
    <xf numFmtId="0" fontId="0" fillId="0" borderId="0" xfId="0" quotePrefix="1" applyFont="1" applyFill="1" applyAlignment="1" applyProtection="1">
      <alignment horizontal="left" vertical="top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10"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40</xdr:row>
      <xdr:rowOff>100012</xdr:rowOff>
    </xdr:from>
    <xdr:ext cx="5216941" cy="9492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42875" y="9701212"/>
              <a:ext cx="5216941" cy="9492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𝑨𝑪𝑪𝑹𝑰𝑵𝑻𝑴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𝒑𝒂𝒓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𝒓𝒂𝒕𝒆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𝒔𝒆𝒕𝒕𝒍𝒆𝒎𝒆𝒏𝒕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𝒊𝒔𝒔𝒖𝒆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𝒅𝒂𝒚𝒔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𝒚𝒆𝒂𝒓</m:t>
                        </m:r>
                      </m:den>
                    </m:f>
                  </m:oMath>
                </m:oMathPara>
              </a14:m>
              <a:endParaRPr lang="en-AU" sz="1800" b="1"/>
            </a:p>
            <a:p>
              <a:endParaRPr lang="en-AU" sz="1200" b="0"/>
            </a:p>
            <a:p>
              <a:r>
                <a:rPr lang="en-AU" sz="1200" b="0"/>
                <a:t>Where settlement, issue, and days in year are determined by basis.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42875" y="9701212"/>
              <a:ext cx="5216941" cy="9492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𝑨𝑪𝑪𝑹𝑰𝑵𝑻𝑴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=𝒑𝒂𝒓×𝒓𝒂𝒕𝒆×(𝒔𝒆𝒕𝒕𝒍𝒆𝒎𝒆𝒏𝒕−𝒊𝒔𝒔𝒖𝒆)/(𝒅𝒂𝒚𝒔 𝒊𝒏 𝒚𝒆𝒂𝒓)</a:t>
              </a:r>
              <a:endParaRPr lang="en-AU" sz="1800" b="1"/>
            </a:p>
            <a:p>
              <a:endParaRPr lang="en-AU" sz="1200" b="0"/>
            </a:p>
            <a:p>
              <a:r>
                <a:rPr lang="en-AU" sz="1200" b="0"/>
                <a:t>Where settlement, issue, and days in year are determined by basis.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8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40" t="s">
        <v>67</v>
      </c>
      <c r="B1" s="41"/>
      <c r="C1" s="41"/>
      <c r="D1" s="42" t="s">
        <v>110</v>
      </c>
      <c r="E1" s="43"/>
    </row>
    <row r="2" spans="1:5" ht="15.75" x14ac:dyDescent="0.25">
      <c r="A2" s="5"/>
      <c r="B2" s="6"/>
      <c r="C2" s="6"/>
      <c r="D2" s="7"/>
      <c r="E2" s="8"/>
    </row>
    <row r="3" spans="1:5" ht="15.75" x14ac:dyDescent="0.25">
      <c r="A3" s="9" t="s">
        <v>48</v>
      </c>
      <c r="B3" s="6"/>
      <c r="C3" s="6"/>
      <c r="D3" s="10" t="str">
        <f>HYPERLINK("http://www.rondebruin.nl/efb/efb.htm","Visit the Excel Function Bible website")</f>
        <v>Visit the Excel Function Bible website</v>
      </c>
      <c r="E3" s="8"/>
    </row>
    <row r="4" spans="1:5" x14ac:dyDescent="0.2">
      <c r="A4" s="11" t="s">
        <v>66</v>
      </c>
      <c r="B4" s="6"/>
      <c r="C4" s="6"/>
      <c r="D4" s="12" t="s">
        <v>106</v>
      </c>
      <c r="E4" s="8"/>
    </row>
    <row r="5" spans="1:5" x14ac:dyDescent="0.2">
      <c r="A5" s="11"/>
      <c r="B5" s="6"/>
      <c r="C5" s="6"/>
      <c r="D5" s="13"/>
      <c r="E5" s="8"/>
    </row>
    <row r="6" spans="1:5" ht="15.75" x14ac:dyDescent="0.25">
      <c r="A6" s="9" t="s">
        <v>68</v>
      </c>
      <c r="B6" s="11"/>
      <c r="C6" s="11"/>
      <c r="D6" s="14" t="s">
        <v>107</v>
      </c>
      <c r="E6" s="15"/>
    </row>
    <row r="7" spans="1:5" x14ac:dyDescent="0.2">
      <c r="A7" s="16" t="s">
        <v>69</v>
      </c>
      <c r="B7" s="11"/>
      <c r="C7" s="11"/>
      <c r="D7" s="13" t="s">
        <v>109</v>
      </c>
      <c r="E7" s="15"/>
    </row>
    <row r="8" spans="1:5" x14ac:dyDescent="0.2">
      <c r="A8" s="16"/>
      <c r="B8" s="11"/>
      <c r="C8" s="11"/>
      <c r="D8" s="13" t="s">
        <v>108</v>
      </c>
      <c r="E8" s="15"/>
    </row>
    <row r="9" spans="1:5" x14ac:dyDescent="0.2">
      <c r="A9" s="17" t="s">
        <v>70</v>
      </c>
      <c r="B9" s="11"/>
      <c r="C9" s="11"/>
      <c r="D9" s="13"/>
      <c r="E9" s="15"/>
    </row>
    <row r="10" spans="1:5" x14ac:dyDescent="0.2">
      <c r="A10" s="16"/>
      <c r="B10" s="11"/>
      <c r="C10" s="11"/>
      <c r="D10" s="10" t="str">
        <f>HYPERLINK("..\efb_Excel%20Functions%20Bible.xlsx","Go back to or open the EFB menu workbook")</f>
        <v>Go back to or open the EFB menu workbook</v>
      </c>
      <c r="E10" s="15"/>
    </row>
    <row r="11" spans="1:5" ht="15.75" x14ac:dyDescent="0.25">
      <c r="A11" s="9" t="s">
        <v>65</v>
      </c>
      <c r="B11" s="6"/>
      <c r="C11" s="6"/>
      <c r="D11" s="13"/>
      <c r="E11" s="8"/>
    </row>
    <row r="12" spans="1:5" ht="15" customHeight="1" x14ac:dyDescent="0.2">
      <c r="A12" s="18" t="s">
        <v>64</v>
      </c>
      <c r="B12" s="18"/>
      <c r="C12" s="18"/>
      <c r="D12" s="13"/>
      <c r="E12" s="8"/>
    </row>
    <row r="13" spans="1:5" ht="15" customHeight="1" x14ac:dyDescent="0.2">
      <c r="A13" s="19" t="s">
        <v>63</v>
      </c>
      <c r="B13" s="20"/>
      <c r="C13" s="20"/>
      <c r="D13" s="21"/>
      <c r="E13" s="8"/>
    </row>
    <row r="14" spans="1:5" ht="15" customHeight="1" x14ac:dyDescent="0.2">
      <c r="A14" s="22" t="s">
        <v>62</v>
      </c>
      <c r="B14" s="20"/>
      <c r="C14" s="20"/>
      <c r="D14" s="21"/>
      <c r="E14" s="8"/>
    </row>
    <row r="15" spans="1:5" ht="15" customHeight="1" x14ac:dyDescent="0.2">
      <c r="A15" s="22" t="s">
        <v>61</v>
      </c>
      <c r="B15" s="20"/>
      <c r="C15" s="20"/>
      <c r="D15" s="23"/>
      <c r="E15" s="8"/>
    </row>
    <row r="16" spans="1:5" ht="15" customHeight="1" x14ac:dyDescent="0.2">
      <c r="A16" s="19" t="s">
        <v>60</v>
      </c>
      <c r="B16" s="20"/>
      <c r="C16" s="20"/>
      <c r="D16" s="20"/>
      <c r="E16" s="8"/>
    </row>
    <row r="17" spans="1:5" ht="15" customHeight="1" x14ac:dyDescent="0.2">
      <c r="A17" s="22" t="s">
        <v>59</v>
      </c>
      <c r="B17" s="20"/>
      <c r="C17" s="20"/>
      <c r="D17" s="20"/>
      <c r="E17" s="8"/>
    </row>
    <row r="18" spans="1:5" ht="15" customHeight="1" x14ac:dyDescent="0.2">
      <c r="A18" s="22" t="s">
        <v>58</v>
      </c>
      <c r="B18" s="20"/>
      <c r="C18" s="20"/>
      <c r="D18" s="20"/>
      <c r="E18" s="8"/>
    </row>
    <row r="19" spans="1:5" ht="15" customHeight="1" x14ac:dyDescent="0.2">
      <c r="A19" s="18" t="s">
        <v>57</v>
      </c>
      <c r="B19" s="18"/>
      <c r="C19" s="18"/>
      <c r="D19" s="18"/>
      <c r="E19" s="8"/>
    </row>
    <row r="20" spans="1:5" ht="15" customHeight="1" x14ac:dyDescent="0.2">
      <c r="A20" s="19" t="s">
        <v>56</v>
      </c>
      <c r="B20" s="20"/>
      <c r="C20" s="20"/>
      <c r="D20" s="20"/>
      <c r="E20" s="8"/>
    </row>
    <row r="21" spans="1:5" ht="15" customHeight="1" x14ac:dyDescent="0.2">
      <c r="A21" s="19" t="s">
        <v>55</v>
      </c>
      <c r="B21" s="20"/>
      <c r="C21" s="20"/>
      <c r="D21" s="20"/>
      <c r="E21" s="8"/>
    </row>
    <row r="22" spans="1:5" ht="15" customHeight="1" x14ac:dyDescent="0.2">
      <c r="A22" s="19"/>
      <c r="B22" s="20"/>
      <c r="C22" s="20"/>
      <c r="D22" s="20"/>
      <c r="E22" s="8"/>
    </row>
    <row r="23" spans="1:5" ht="15" customHeight="1" x14ac:dyDescent="0.2">
      <c r="A23" s="18" t="s">
        <v>54</v>
      </c>
      <c r="B23" s="18"/>
      <c r="C23" s="18"/>
      <c r="D23" s="18"/>
      <c r="E23" s="8"/>
    </row>
    <row r="24" spans="1:5" ht="15" customHeight="1" x14ac:dyDescent="0.2">
      <c r="A24" s="19" t="s">
        <v>53</v>
      </c>
      <c r="B24" s="20"/>
      <c r="C24" s="20"/>
      <c r="D24" s="20"/>
      <c r="E24" s="8"/>
    </row>
    <row r="25" spans="1:5" ht="15" customHeight="1" x14ac:dyDescent="0.2">
      <c r="A25" s="19"/>
      <c r="B25" s="20"/>
      <c r="C25" s="20"/>
      <c r="D25" s="20"/>
      <c r="E25" s="8"/>
    </row>
    <row r="26" spans="1:5" ht="15" customHeight="1" x14ac:dyDescent="0.2">
      <c r="A26" s="18" t="s">
        <v>105</v>
      </c>
      <c r="B26" s="20"/>
      <c r="C26" s="20"/>
      <c r="D26" s="20"/>
      <c r="E26" s="8"/>
    </row>
    <row r="27" spans="1:5" ht="15" customHeight="1" x14ac:dyDescent="0.2">
      <c r="A27" s="18"/>
      <c r="B27" s="20"/>
      <c r="C27" s="20"/>
      <c r="D27" s="20"/>
      <c r="E27" s="8"/>
    </row>
    <row r="28" spans="1:5" x14ac:dyDescent="0.2">
      <c r="A28" s="24" t="s">
        <v>52</v>
      </c>
      <c r="B28" s="6"/>
      <c r="C28" s="6"/>
      <c r="D28" s="6"/>
      <c r="E28" s="8"/>
    </row>
    <row r="29" spans="1:5" x14ac:dyDescent="0.2">
      <c r="A29" s="24"/>
      <c r="B29" s="6"/>
      <c r="C29" s="6"/>
      <c r="D29" s="6"/>
      <c r="E29" s="8"/>
    </row>
    <row r="30" spans="1:5" ht="15.75" x14ac:dyDescent="0.25">
      <c r="A30" s="9" t="s">
        <v>51</v>
      </c>
      <c r="B30" s="6"/>
      <c r="C30" s="6"/>
      <c r="D30" s="6"/>
      <c r="E30" s="8"/>
    </row>
    <row r="31" spans="1:5" x14ac:dyDescent="0.2">
      <c r="A31" s="25" t="s">
        <v>50</v>
      </c>
      <c r="B31" s="25" t="s">
        <v>49</v>
      </c>
      <c r="C31" s="25" t="s">
        <v>48</v>
      </c>
      <c r="D31" s="25" t="s">
        <v>47</v>
      </c>
      <c r="E31" s="8"/>
    </row>
    <row r="32" spans="1:5" ht="51" x14ac:dyDescent="0.2">
      <c r="A32" s="26" t="s">
        <v>46</v>
      </c>
      <c r="B32" s="26" t="s">
        <v>33</v>
      </c>
      <c r="C32" s="27" t="s">
        <v>45</v>
      </c>
      <c r="D32" s="27" t="s">
        <v>44</v>
      </c>
      <c r="E32" s="8"/>
    </row>
    <row r="33" spans="1:5" ht="63.75" x14ac:dyDescent="0.2">
      <c r="A33" s="26" t="s">
        <v>43</v>
      </c>
      <c r="B33" s="26" t="s">
        <v>33</v>
      </c>
      <c r="C33" s="28" t="s">
        <v>42</v>
      </c>
      <c r="D33" s="27" t="s">
        <v>41</v>
      </c>
      <c r="E33" s="8"/>
    </row>
    <row r="34" spans="1:5" ht="38.25" x14ac:dyDescent="0.2">
      <c r="A34" s="26" t="s">
        <v>40</v>
      </c>
      <c r="B34" s="26" t="s">
        <v>33</v>
      </c>
      <c r="C34" s="27" t="s">
        <v>39</v>
      </c>
      <c r="D34" s="27" t="s">
        <v>38</v>
      </c>
      <c r="E34" s="8"/>
    </row>
    <row r="35" spans="1:5" x14ac:dyDescent="0.2">
      <c r="A35" s="27" t="s">
        <v>37</v>
      </c>
      <c r="B35" s="27" t="s">
        <v>29</v>
      </c>
      <c r="C35" s="27" t="s">
        <v>36</v>
      </c>
      <c r="D35" s="27" t="s">
        <v>35</v>
      </c>
      <c r="E35" s="8"/>
    </row>
    <row r="36" spans="1:5" ht="38.25" x14ac:dyDescent="0.2">
      <c r="A36" s="26" t="s">
        <v>34</v>
      </c>
      <c r="B36" s="26" t="s">
        <v>33</v>
      </c>
      <c r="C36" s="27" t="s">
        <v>32</v>
      </c>
      <c r="D36" s="27" t="s">
        <v>31</v>
      </c>
      <c r="E36" s="8"/>
    </row>
    <row r="37" spans="1:5" ht="76.5" x14ac:dyDescent="0.2">
      <c r="A37" s="27" t="s">
        <v>30</v>
      </c>
      <c r="B37" s="27" t="s">
        <v>29</v>
      </c>
      <c r="C37" s="29" t="s">
        <v>28</v>
      </c>
      <c r="D37" s="27" t="s">
        <v>27</v>
      </c>
      <c r="E37" s="8"/>
    </row>
    <row r="38" spans="1:5" x14ac:dyDescent="0.2">
      <c r="A38" s="6"/>
      <c r="B38" s="6"/>
      <c r="C38" s="6"/>
      <c r="D38" s="6"/>
      <c r="E38" s="8"/>
    </row>
    <row r="39" spans="1:5" ht="15.75" x14ac:dyDescent="0.25">
      <c r="A39" s="9" t="s">
        <v>71</v>
      </c>
      <c r="B39" s="6"/>
      <c r="C39" s="6"/>
      <c r="D39" s="6"/>
      <c r="E39" s="8"/>
    </row>
    <row r="40" spans="1:5" x14ac:dyDescent="0.2">
      <c r="A40" s="6" t="s">
        <v>72</v>
      </c>
      <c r="B40" s="6"/>
      <c r="C40" s="6"/>
      <c r="D40" s="6"/>
      <c r="E40" s="8"/>
    </row>
    <row r="41" spans="1:5" ht="93" customHeight="1" x14ac:dyDescent="0.2">
      <c r="A41" s="6"/>
      <c r="B41" s="6"/>
      <c r="C41" s="6"/>
      <c r="D41" s="6"/>
      <c r="E41" s="8"/>
    </row>
    <row r="42" spans="1:5" x14ac:dyDescent="0.2">
      <c r="A42" s="6" t="s">
        <v>73</v>
      </c>
      <c r="B42" s="6"/>
      <c r="C42" s="6"/>
      <c r="D42" s="6"/>
      <c r="E42" s="8"/>
    </row>
    <row r="43" spans="1:5" ht="15.75" x14ac:dyDescent="0.25">
      <c r="A43" s="30" t="s">
        <v>74</v>
      </c>
      <c r="B43" s="6"/>
      <c r="C43" s="6"/>
      <c r="D43" s="6"/>
      <c r="E43" s="8"/>
    </row>
    <row r="44" spans="1:5" x14ac:dyDescent="0.2">
      <c r="A44" s="6"/>
      <c r="B44" s="6"/>
      <c r="C44" s="6"/>
      <c r="D44" s="6"/>
      <c r="E44" s="8"/>
    </row>
    <row r="45" spans="1:5" ht="15.75" x14ac:dyDescent="0.25">
      <c r="A45" s="31" t="s">
        <v>94</v>
      </c>
      <c r="B45" s="6"/>
      <c r="C45" s="6"/>
      <c r="D45" s="6"/>
      <c r="E45" s="8"/>
    </row>
    <row r="46" spans="1:5" x14ac:dyDescent="0.2">
      <c r="A46" s="32" t="s">
        <v>95</v>
      </c>
      <c r="B46" s="6"/>
      <c r="C46" s="6"/>
      <c r="D46" s="6"/>
      <c r="E46" s="8"/>
    </row>
    <row r="47" spans="1:5" ht="30" customHeight="1" x14ac:dyDescent="0.2">
      <c r="A47" s="33" t="s">
        <v>103</v>
      </c>
      <c r="B47" s="34" t="s">
        <v>104</v>
      </c>
      <c r="C47" s="6"/>
      <c r="D47" s="6"/>
      <c r="E47" s="8"/>
    </row>
    <row r="48" spans="1:5" x14ac:dyDescent="0.2">
      <c r="A48" s="35" t="s">
        <v>96</v>
      </c>
      <c r="B48" s="6"/>
      <c r="C48" s="6"/>
      <c r="D48" s="6"/>
      <c r="E48" s="8"/>
    </row>
    <row r="49" spans="1:5" x14ac:dyDescent="0.2">
      <c r="A49" s="35" t="s">
        <v>97</v>
      </c>
      <c r="B49" s="6"/>
      <c r="C49" s="6"/>
      <c r="D49" s="6"/>
      <c r="E49" s="8"/>
    </row>
    <row r="50" spans="1:5" x14ac:dyDescent="0.2">
      <c r="A50" s="35" t="s">
        <v>98</v>
      </c>
      <c r="B50" s="6"/>
      <c r="C50" s="6"/>
      <c r="D50" s="6"/>
      <c r="E50" s="8"/>
    </row>
    <row r="51" spans="1:5" x14ac:dyDescent="0.2">
      <c r="A51" s="35"/>
      <c r="B51" s="6"/>
      <c r="C51" s="6"/>
      <c r="D51" s="6"/>
      <c r="E51" s="8"/>
    </row>
    <row r="52" spans="1:5" x14ac:dyDescent="0.2">
      <c r="A52" s="32" t="s">
        <v>99</v>
      </c>
      <c r="B52" s="6"/>
      <c r="C52" s="6"/>
      <c r="D52" s="6"/>
      <c r="E52" s="8"/>
    </row>
    <row r="53" spans="1:5" ht="30" customHeight="1" x14ac:dyDescent="0.2">
      <c r="A53" s="36" t="s">
        <v>100</v>
      </c>
      <c r="B53" s="34" t="s">
        <v>101</v>
      </c>
      <c r="C53" s="6"/>
      <c r="D53" s="6"/>
      <c r="E53" s="8"/>
    </row>
    <row r="54" spans="1:5" x14ac:dyDescent="0.2">
      <c r="A54" s="35" t="s">
        <v>102</v>
      </c>
      <c r="B54" s="6"/>
      <c r="C54" s="6"/>
      <c r="D54" s="6"/>
      <c r="E54" s="8"/>
    </row>
    <row r="55" spans="1:5" x14ac:dyDescent="0.2">
      <c r="A55" s="6"/>
      <c r="B55" s="6"/>
      <c r="C55" s="6"/>
      <c r="D55" s="6"/>
      <c r="E55" s="8"/>
    </row>
    <row r="56" spans="1:5" ht="15.75" x14ac:dyDescent="0.25">
      <c r="A56" s="9" t="s">
        <v>26</v>
      </c>
      <c r="B56" s="6"/>
      <c r="C56" s="6"/>
      <c r="D56" s="6"/>
      <c r="E56" s="8"/>
    </row>
    <row r="57" spans="1:5" x14ac:dyDescent="0.2">
      <c r="A57" s="6"/>
      <c r="B57" s="6"/>
      <c r="C57" s="6"/>
      <c r="D57" s="6"/>
      <c r="E57" s="8"/>
    </row>
    <row r="58" spans="1:5" x14ac:dyDescent="0.2">
      <c r="A58" s="25" t="s">
        <v>25</v>
      </c>
      <c r="B58" s="6"/>
      <c r="C58" s="6"/>
      <c r="D58" s="6"/>
      <c r="E58" s="8"/>
    </row>
    <row r="59" spans="1:5" x14ac:dyDescent="0.2">
      <c r="A59" s="37" t="str">
        <f>'Example 1'!A1</f>
        <v>Example 1:- Simple Entry of ACCRINTM Function</v>
      </c>
      <c r="B59" s="6"/>
      <c r="C59" s="6"/>
      <c r="D59" s="6"/>
      <c r="E59" s="8"/>
    </row>
    <row r="60" spans="1:5" x14ac:dyDescent="0.2">
      <c r="A60" s="37" t="str">
        <f>'Example 2'!A1</f>
        <v>Example 2:- Crosscheck Of ACCRINTM Algorithm.</v>
      </c>
      <c r="B60" s="6"/>
      <c r="C60" s="6"/>
      <c r="D60" s="6"/>
      <c r="E60" s="8"/>
    </row>
    <row r="61" spans="1:5" x14ac:dyDescent="0.2">
      <c r="A61" s="37" t="str">
        <f>'Example 3'!A1</f>
        <v>Example 3:- Validated and Error Checked Entry of ACCRINTM Function</v>
      </c>
      <c r="B61" s="6"/>
      <c r="C61" s="6"/>
      <c r="D61" s="6"/>
      <c r="E61" s="8"/>
    </row>
    <row r="62" spans="1:5" x14ac:dyDescent="0.2">
      <c r="A62" s="37" t="str">
        <f>'Example 4'!A1</f>
        <v>Example 4:- ACCRINTM Function Using DATE To Pass Valid Dates.</v>
      </c>
      <c r="B62" s="6"/>
      <c r="C62" s="6"/>
      <c r="D62" s="6"/>
      <c r="E62" s="8"/>
    </row>
    <row r="63" spans="1:5" ht="15" customHeight="1" x14ac:dyDescent="0.25">
      <c r="A63" s="9"/>
      <c r="B63" s="6"/>
      <c r="C63" s="6"/>
      <c r="D63" s="6"/>
      <c r="E63" s="8"/>
    </row>
    <row r="64" spans="1:5" ht="15.75" x14ac:dyDescent="0.25">
      <c r="A64" s="9" t="s">
        <v>14</v>
      </c>
      <c r="B64" s="6"/>
      <c r="C64" s="6"/>
      <c r="D64" s="6"/>
      <c r="E64" s="8"/>
    </row>
    <row r="65" spans="1:5" x14ac:dyDescent="0.2">
      <c r="A65" s="6"/>
      <c r="B65" s="6"/>
      <c r="C65" s="6"/>
      <c r="D65" s="6"/>
      <c r="E65" s="8"/>
    </row>
    <row r="66" spans="1:5" x14ac:dyDescent="0.2">
      <c r="A66" s="38" t="s">
        <v>13</v>
      </c>
      <c r="B66" s="6"/>
      <c r="C66" s="6"/>
      <c r="D66" s="6"/>
      <c r="E66" s="8"/>
    </row>
    <row r="67" spans="1:5" x14ac:dyDescent="0.2">
      <c r="A67" s="11" t="s">
        <v>12</v>
      </c>
      <c r="B67" s="6"/>
      <c r="C67" s="6"/>
      <c r="D67" s="6"/>
      <c r="E67" s="8"/>
    </row>
    <row r="68" spans="1:5" x14ac:dyDescent="0.2">
      <c r="A68" s="39" t="s">
        <v>11</v>
      </c>
      <c r="B68" s="6"/>
      <c r="C68" s="6"/>
      <c r="D68" s="6"/>
      <c r="E68" s="8"/>
    </row>
    <row r="69" spans="1:5" x14ac:dyDescent="0.2">
      <c r="A69" s="39" t="s">
        <v>10</v>
      </c>
      <c r="B69" s="6"/>
      <c r="C69" s="6"/>
      <c r="D69" s="6"/>
      <c r="E69" s="8"/>
    </row>
    <row r="70" spans="1:5" x14ac:dyDescent="0.2">
      <c r="A70" s="11" t="s">
        <v>9</v>
      </c>
      <c r="B70" s="6"/>
      <c r="C70" s="6"/>
      <c r="D70" s="6"/>
      <c r="E70" s="8"/>
    </row>
    <row r="71" spans="1:5" x14ac:dyDescent="0.2">
      <c r="A71" s="39" t="s">
        <v>8</v>
      </c>
      <c r="B71" s="6"/>
      <c r="C71" s="6"/>
      <c r="D71" s="6"/>
      <c r="E71" s="8"/>
    </row>
    <row r="72" spans="1:5" x14ac:dyDescent="0.2">
      <c r="A72" s="39" t="s">
        <v>7</v>
      </c>
      <c r="B72" s="6"/>
      <c r="C72" s="6"/>
      <c r="D72" s="6"/>
      <c r="E72" s="8"/>
    </row>
    <row r="73" spans="1:5" x14ac:dyDescent="0.2">
      <c r="A73" s="39" t="s">
        <v>6</v>
      </c>
      <c r="B73" s="6"/>
      <c r="C73" s="6"/>
      <c r="D73" s="6"/>
      <c r="E73" s="8"/>
    </row>
    <row r="74" spans="1:5" x14ac:dyDescent="0.2">
      <c r="A74" s="6"/>
      <c r="B74" s="6"/>
      <c r="C74" s="6"/>
      <c r="D74" s="6"/>
      <c r="E74" s="8"/>
    </row>
    <row r="75" spans="1:5" x14ac:dyDescent="0.2">
      <c r="A75" s="11" t="s">
        <v>5</v>
      </c>
      <c r="B75" s="6"/>
      <c r="C75" s="6"/>
      <c r="D75" s="6"/>
      <c r="E75" s="8"/>
    </row>
    <row r="76" spans="1:5" x14ac:dyDescent="0.2">
      <c r="A76" s="17" t="s">
        <v>93</v>
      </c>
      <c r="B76" s="6"/>
      <c r="C76" s="6"/>
      <c r="D76" s="6"/>
      <c r="E76" s="8"/>
    </row>
    <row r="77" spans="1:5" x14ac:dyDescent="0.2">
      <c r="A77" s="11" t="s">
        <v>4</v>
      </c>
      <c r="B77" s="6"/>
      <c r="C77" s="6"/>
      <c r="D77" s="6"/>
      <c r="E77" s="8"/>
    </row>
    <row r="78" spans="1:5" x14ac:dyDescent="0.2">
      <c r="A78" s="35" t="s">
        <v>92</v>
      </c>
      <c r="B78" s="6"/>
      <c r="C78" s="6"/>
      <c r="D78" s="6"/>
      <c r="E78" s="8"/>
    </row>
    <row r="79" spans="1:5" x14ac:dyDescent="0.2">
      <c r="A79" s="11" t="s">
        <v>3</v>
      </c>
      <c r="B79" s="6"/>
      <c r="C79" s="6"/>
      <c r="D79" s="6"/>
      <c r="E79" s="8"/>
    </row>
    <row r="80" spans="1:5" x14ac:dyDescent="0.2">
      <c r="A80" s="11" t="s">
        <v>2</v>
      </c>
      <c r="B80" s="6"/>
      <c r="C80" s="6"/>
      <c r="D80" s="6"/>
      <c r="E80" s="8"/>
    </row>
    <row r="81" spans="1:5" x14ac:dyDescent="0.2">
      <c r="A81" s="11" t="s">
        <v>1</v>
      </c>
      <c r="B81" s="6"/>
      <c r="C81" s="6"/>
      <c r="D81" s="6"/>
      <c r="E81" s="8"/>
    </row>
    <row r="82" spans="1:5" x14ac:dyDescent="0.2">
      <c r="A82" s="6"/>
      <c r="B82" s="6"/>
      <c r="C82" s="6"/>
      <c r="D82" s="6"/>
      <c r="E82" s="8"/>
    </row>
    <row r="83" spans="1:5" x14ac:dyDescent="0.2">
      <c r="A83" s="11" t="s">
        <v>0</v>
      </c>
      <c r="B83" s="6"/>
      <c r="C83" s="6"/>
      <c r="D83" s="6"/>
      <c r="E83" s="8"/>
    </row>
    <row r="84" spans="1:5" x14ac:dyDescent="0.2">
      <c r="A84" s="15"/>
      <c r="B84" s="8"/>
      <c r="C84" s="8"/>
      <c r="D84" s="8"/>
      <c r="E84" s="8"/>
    </row>
    <row r="85" spans="1:5" x14ac:dyDescent="0.2">
      <c r="A85" s="8"/>
      <c r="B85" s="8"/>
      <c r="C85" s="8"/>
      <c r="D85" s="8"/>
      <c r="E85" s="8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3" customFormat="1" ht="30" customHeight="1" x14ac:dyDescent="0.2">
      <c r="A1" s="57" t="s">
        <v>78</v>
      </c>
      <c r="B1" s="58"/>
      <c r="C1" s="58"/>
      <c r="D1" s="58"/>
      <c r="E1" s="58"/>
    </row>
    <row r="2" spans="1:5" ht="15" customHeight="1" x14ac:dyDescent="0.2">
      <c r="A2" s="44"/>
      <c r="B2" s="6"/>
      <c r="C2" s="6"/>
      <c r="D2" s="6"/>
      <c r="E2" s="6"/>
    </row>
    <row r="3" spans="1:5" x14ac:dyDescent="0.2">
      <c r="A3" s="6" t="s">
        <v>23</v>
      </c>
      <c r="B3" s="45">
        <v>41306</v>
      </c>
      <c r="C3" s="6"/>
      <c r="D3" s="6"/>
      <c r="E3" s="6"/>
    </row>
    <row r="4" spans="1:5" x14ac:dyDescent="0.2">
      <c r="A4" s="6" t="s">
        <v>22</v>
      </c>
      <c r="B4" s="45">
        <v>41440</v>
      </c>
      <c r="C4" s="6">
        <f>B4-B3</f>
        <v>134</v>
      </c>
      <c r="D4" s="46"/>
      <c r="E4" s="46"/>
    </row>
    <row r="5" spans="1:5" x14ac:dyDescent="0.2">
      <c r="A5" s="6" t="s">
        <v>21</v>
      </c>
      <c r="B5" s="47">
        <v>6.7500000000000004E-2</v>
      </c>
      <c r="C5" s="6"/>
      <c r="D5" s="6"/>
      <c r="E5" s="6"/>
    </row>
    <row r="6" spans="1:5" x14ac:dyDescent="0.2">
      <c r="A6" s="6" t="s">
        <v>20</v>
      </c>
      <c r="B6" s="48">
        <v>1000</v>
      </c>
      <c r="C6" s="49">
        <f>B6*B5</f>
        <v>67.5</v>
      </c>
      <c r="D6" s="6"/>
      <c r="E6" s="6"/>
    </row>
    <row r="7" spans="1:5" x14ac:dyDescent="0.2">
      <c r="A7" s="6" t="s">
        <v>19</v>
      </c>
      <c r="B7" s="50">
        <v>4</v>
      </c>
      <c r="C7" s="6"/>
      <c r="D7" s="6"/>
      <c r="E7" s="6"/>
    </row>
    <row r="8" spans="1:5" x14ac:dyDescent="0.2">
      <c r="A8" s="25" t="s">
        <v>18</v>
      </c>
      <c r="B8" s="51">
        <f>ACCRINTM(B3,B4,B5,B6,B7)</f>
        <v>25.125</v>
      </c>
      <c r="C8" s="6">
        <f>C6*(C4/365)</f>
        <v>24.780821917808218</v>
      </c>
      <c r="D8" s="6"/>
      <c r="E8" s="6"/>
    </row>
    <row r="9" spans="1:5" x14ac:dyDescent="0.2">
      <c r="A9" s="25" t="str">
        <f>"Formula Used in "&amp;ADDRESS(ROW(B8),COLUMN(B8),4)&amp;"  &gt;&gt;   "</f>
        <v xml:space="preserve">Formula Used in B8  &gt;&gt;   </v>
      </c>
      <c r="B9" s="52" t="str">
        <f ca="1">_xlfn.FORMULATEXT(B8)</f>
        <v>=ACCRINTM(B3,B4,B5,B6,B7)</v>
      </c>
      <c r="C9" s="6"/>
      <c r="D9" s="6"/>
      <c r="E9" s="6"/>
    </row>
    <row r="10" spans="1:5" x14ac:dyDescent="0.2">
      <c r="A10" s="53" t="s">
        <v>17</v>
      </c>
      <c r="B10" s="54" t="s">
        <v>24</v>
      </c>
      <c r="C10" s="55"/>
      <c r="D10" s="55"/>
      <c r="E10" s="55"/>
    </row>
    <row r="11" spans="1:5" x14ac:dyDescent="0.2">
      <c r="A11" s="56" t="s">
        <v>75</v>
      </c>
      <c r="B11" s="37"/>
      <c r="C11" s="55"/>
      <c r="D11" s="55"/>
      <c r="E11" s="55"/>
    </row>
    <row r="12" spans="1:5" x14ac:dyDescent="0.2">
      <c r="A12" s="6"/>
      <c r="B12" s="37"/>
      <c r="C12" s="6"/>
      <c r="D12" s="6"/>
      <c r="E1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3" customFormat="1" ht="30" customHeight="1" x14ac:dyDescent="0.2">
      <c r="A1" s="57" t="s">
        <v>79</v>
      </c>
      <c r="B1" s="58"/>
      <c r="C1" s="58"/>
      <c r="D1" s="58"/>
      <c r="E1" s="58"/>
    </row>
    <row r="2" spans="1:5" s="4" customFormat="1" ht="15" customHeight="1" x14ac:dyDescent="0.2">
      <c r="A2" s="44"/>
      <c r="B2" s="44"/>
      <c r="C2" s="44"/>
      <c r="D2" s="44"/>
      <c r="E2" s="44"/>
    </row>
    <row r="3" spans="1:5" x14ac:dyDescent="0.2">
      <c r="A3" s="6" t="s">
        <v>23</v>
      </c>
      <c r="B3" s="45">
        <v>41306</v>
      </c>
      <c r="C3" s="6"/>
      <c r="D3" s="6"/>
      <c r="E3" s="6"/>
    </row>
    <row r="4" spans="1:5" x14ac:dyDescent="0.2">
      <c r="A4" s="6" t="s">
        <v>22</v>
      </c>
      <c r="B4" s="45">
        <v>41440</v>
      </c>
      <c r="C4" s="6"/>
      <c r="D4" s="46"/>
      <c r="E4" s="46"/>
    </row>
    <row r="5" spans="1:5" x14ac:dyDescent="0.2">
      <c r="A5" s="6" t="s">
        <v>21</v>
      </c>
      <c r="B5" s="47">
        <v>6.7500000000000004E-2</v>
      </c>
      <c r="C5" s="6"/>
      <c r="D5" s="6"/>
      <c r="E5" s="6"/>
    </row>
    <row r="6" spans="1:5" x14ac:dyDescent="0.2">
      <c r="A6" s="6" t="s">
        <v>20</v>
      </c>
      <c r="B6" s="48">
        <v>1000</v>
      </c>
      <c r="C6" s="49"/>
      <c r="D6" s="6"/>
      <c r="E6" s="6"/>
    </row>
    <row r="7" spans="1:5" x14ac:dyDescent="0.2">
      <c r="A7" s="6" t="s">
        <v>19</v>
      </c>
      <c r="B7" s="50">
        <v>4</v>
      </c>
      <c r="C7" s="6"/>
      <c r="D7" s="6"/>
      <c r="E7" s="6"/>
    </row>
    <row r="8" spans="1:5" x14ac:dyDescent="0.2">
      <c r="A8" s="7" t="s">
        <v>18</v>
      </c>
      <c r="B8" s="51">
        <f>ACCRINTM(B3,B4,B5,B6,B7)</f>
        <v>25.125</v>
      </c>
      <c r="C8" s="6"/>
      <c r="D8" s="6"/>
      <c r="E8" s="6"/>
    </row>
    <row r="9" spans="1:5" x14ac:dyDescent="0.2">
      <c r="A9" s="7" t="str">
        <f>"Formula Used in "&amp;ADDRESS(ROW(B8),COLUMN(B8),4)&amp;"  &gt;&gt;   "</f>
        <v xml:space="preserve">Formula Used in B8  &gt;&gt;   </v>
      </c>
      <c r="B9" s="52" t="str">
        <f ca="1">_xlfn.FORMULATEXT(B8)</f>
        <v>=ACCRINTM(B3,B4,B5,B6,B7)</v>
      </c>
      <c r="C9" s="6"/>
      <c r="D9" s="6"/>
      <c r="E9" s="6"/>
    </row>
    <row r="10" spans="1:5" x14ac:dyDescent="0.2">
      <c r="A10" s="59"/>
      <c r="B10" s="54"/>
      <c r="C10" s="55"/>
      <c r="D10" s="55"/>
      <c r="E10" s="55"/>
    </row>
    <row r="11" spans="1:5" x14ac:dyDescent="0.2">
      <c r="A11" s="56" t="s">
        <v>76</v>
      </c>
      <c r="B11" s="54" t="s">
        <v>74</v>
      </c>
      <c r="C11" s="55"/>
      <c r="D11" s="55"/>
      <c r="E11" s="55"/>
    </row>
    <row r="12" spans="1:5" x14ac:dyDescent="0.2">
      <c r="A12" s="56" t="s">
        <v>77</v>
      </c>
      <c r="B12" s="51">
        <f>B6*B5*YEARFRAC(B3,B4,B7)</f>
        <v>25.125</v>
      </c>
      <c r="C12" s="55"/>
      <c r="D12" s="55"/>
      <c r="E12" s="55"/>
    </row>
    <row r="13" spans="1:5" x14ac:dyDescent="0.2">
      <c r="A13" s="7" t="str">
        <f>"Formula Used in "&amp;ADDRESS(ROW(B12),COLUMN(B12),4)&amp;"  &gt;&gt;   "</f>
        <v xml:space="preserve">Formula Used in B12  &gt;&gt;   </v>
      </c>
      <c r="B13" s="52" t="str">
        <f ca="1">_xlfn.FORMULATEXT(B12)</f>
        <v>=B6*B5*YEARFRAC(B3,B4,B7)</v>
      </c>
      <c r="C13" s="55"/>
      <c r="D13" s="55"/>
      <c r="E13" s="55"/>
    </row>
    <row r="14" spans="1:5" x14ac:dyDescent="0.2">
      <c r="A14" s="56"/>
      <c r="B14" s="37"/>
      <c r="C14" s="55"/>
      <c r="D14" s="55"/>
      <c r="E14" s="5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3" customFormat="1" ht="30" customHeight="1" x14ac:dyDescent="0.2">
      <c r="A1" s="57" t="s">
        <v>80</v>
      </c>
      <c r="B1" s="58"/>
      <c r="C1" s="58"/>
      <c r="D1" s="63"/>
      <c r="E1" s="63"/>
    </row>
    <row r="2" spans="1:5" s="4" customFormat="1" ht="15" customHeight="1" x14ac:dyDescent="0.2">
      <c r="A2" s="38"/>
      <c r="B2" s="60"/>
      <c r="C2" s="44"/>
      <c r="D2" s="44"/>
      <c r="E2" s="44"/>
    </row>
    <row r="3" spans="1:5" x14ac:dyDescent="0.2">
      <c r="A3" s="6" t="s">
        <v>23</v>
      </c>
      <c r="B3" s="45">
        <v>41289</v>
      </c>
      <c r="C3" s="6">
        <f>IF(ISERROR(B8),IF(ERROR.TYPE(B8)=3,"Check if Analysis ToolPak is installed and selected as an Addin",0),0)</f>
        <v>0</v>
      </c>
      <c r="D3" s="6"/>
      <c r="E3" s="6"/>
    </row>
    <row r="4" spans="1:5" x14ac:dyDescent="0.2">
      <c r="A4" s="6" t="s">
        <v>22</v>
      </c>
      <c r="B4" s="45">
        <v>41354</v>
      </c>
      <c r="C4" s="6">
        <f>IF(B4&lt;B3,"Settlement date should not be before Issue date.",0)</f>
        <v>0</v>
      </c>
      <c r="D4" s="6"/>
      <c r="E4" s="6"/>
    </row>
    <row r="5" spans="1:5" x14ac:dyDescent="0.2">
      <c r="A5" s="6" t="s">
        <v>21</v>
      </c>
      <c r="B5" s="47">
        <v>7.2499999999999995E-2</v>
      </c>
      <c r="C5" s="6">
        <f>IF(OR(B5&lt;0,B6&lt;0),"Coupon and Par Value can not be negative",0)</f>
        <v>0</v>
      </c>
      <c r="D5" s="6"/>
      <c r="E5" s="6"/>
    </row>
    <row r="6" spans="1:5" x14ac:dyDescent="0.2">
      <c r="A6" s="6" t="s">
        <v>20</v>
      </c>
      <c r="B6" s="48">
        <v>1000</v>
      </c>
      <c r="C6" s="6"/>
      <c r="D6" s="6"/>
      <c r="E6" s="6"/>
    </row>
    <row r="7" spans="1:5" x14ac:dyDescent="0.2">
      <c r="A7" s="6" t="s">
        <v>19</v>
      </c>
      <c r="B7" s="50">
        <v>3</v>
      </c>
      <c r="C7" s="6">
        <f>IF(AND(B7&lt;&gt;"",B7&lt;&gt;0,B7&lt;&gt;1,B7&lt;&gt;2,B7&lt;&gt;3,B7&lt;&gt;4),"Basis must be 0, 1, 2, 3, or 4 or left blank",0)</f>
        <v>0</v>
      </c>
      <c r="D7" s="6"/>
      <c r="E7" s="6"/>
    </row>
    <row r="8" spans="1:5" x14ac:dyDescent="0.2">
      <c r="A8" s="25" t="s">
        <v>18</v>
      </c>
      <c r="B8" s="51">
        <f>ACCRINTM(B3,B4,B5,B6,B7)</f>
        <v>12.910958904109588</v>
      </c>
      <c r="C8" s="6" t="str">
        <f>IF(SUM(C3:C7)&lt;&gt;0,"Errors detected","Data checks for validity")</f>
        <v>Data checks for validity</v>
      </c>
      <c r="D8" s="6"/>
      <c r="E8" s="6"/>
    </row>
    <row r="9" spans="1:5" x14ac:dyDescent="0.2">
      <c r="A9" s="25" t="str">
        <f>"Formula Used in "&amp;ADDRESS(ROW(B8),COLUMN(B8),4)&amp;"  &gt;&gt;   "</f>
        <v xml:space="preserve">Formula Used in B8  &gt;&gt;   </v>
      </c>
      <c r="B9" s="52" t="str">
        <f ca="1">_xlfn.FORMULATEXT(B8)</f>
        <v>=ACCRINTM(B3,B4,B5,B6,B7)</v>
      </c>
      <c r="C9" s="6"/>
      <c r="D9" s="6"/>
      <c r="E9" s="6"/>
    </row>
    <row r="10" spans="1:5" x14ac:dyDescent="0.2">
      <c r="A10" s="25"/>
      <c r="B10" s="52"/>
      <c r="C10" s="6"/>
      <c r="D10" s="6"/>
      <c r="E10" s="6"/>
    </row>
    <row r="11" spans="1:5" x14ac:dyDescent="0.2">
      <c r="A11" s="53" t="s">
        <v>17</v>
      </c>
      <c r="B11" s="54" t="s">
        <v>16</v>
      </c>
      <c r="C11" s="55"/>
      <c r="D11" s="55"/>
      <c r="E11" s="55"/>
    </row>
    <row r="12" spans="1:5" x14ac:dyDescent="0.2">
      <c r="A12" s="25"/>
      <c r="B12" s="52"/>
      <c r="C12" s="6"/>
      <c r="D12" s="6"/>
      <c r="E12" s="6"/>
    </row>
    <row r="13" spans="1:5" x14ac:dyDescent="0.2">
      <c r="A13" s="25" t="s">
        <v>15</v>
      </c>
      <c r="B13" s="52"/>
      <c r="C13" s="6"/>
      <c r="D13" s="6"/>
      <c r="E13" s="6"/>
    </row>
    <row r="14" spans="1:5" x14ac:dyDescent="0.2">
      <c r="A14" s="20" t="str">
        <f>"Error check in "&amp;ADDRESS(ROW(C3),COLUMN(C3),4)&amp;" &gt;&gt;"</f>
        <v>Error check in C3 &gt;&gt;</v>
      </c>
      <c r="B14" s="61" t="str">
        <f ca="1">_xlfn.FORMULATEXT(C3)</f>
        <v>=IF(ISERROR(B8),IF(ERROR.TYPE(B8)=3,"Check if Analysis ToolPak is installed and selected as an Addin",0),0)</v>
      </c>
      <c r="C14" s="62"/>
      <c r="D14" s="62"/>
      <c r="E14" s="62"/>
    </row>
    <row r="15" spans="1:5" x14ac:dyDescent="0.2">
      <c r="A15" s="20" t="str">
        <f>"Error check in "&amp;ADDRESS(ROW(C4),COLUMN(C4),4)&amp;" &gt;&gt;"</f>
        <v>Error check in C4 &gt;&gt;</v>
      </c>
      <c r="B15" s="61" t="str">
        <f ca="1">_xlfn.FORMULATEXT(C4)</f>
        <v>=IF(B4&lt;B3,"Settlement date should not be before Issue date.",0)</v>
      </c>
      <c r="C15" s="62"/>
      <c r="D15" s="62"/>
      <c r="E15" s="62"/>
    </row>
    <row r="16" spans="1:5" x14ac:dyDescent="0.2">
      <c r="A16" s="20" t="str">
        <f>"Error check in "&amp;ADDRESS(ROW(C5),COLUMN(C5),4)&amp;" &gt;&gt;"</f>
        <v>Error check in C5 &gt;&gt;</v>
      </c>
      <c r="B16" s="61" t="str">
        <f ca="1">_xlfn.FORMULATEXT(C5)</f>
        <v>=IF(OR(B5&lt;0,B6&lt;0),"Coupon and Par Value can not be negative",0)</v>
      </c>
      <c r="C16" s="62"/>
      <c r="D16" s="62"/>
      <c r="E16" s="62"/>
    </row>
    <row r="17" spans="1:5" x14ac:dyDescent="0.2">
      <c r="A17" s="20" t="str">
        <f>"Error check in "&amp;ADDRESS(ROW(C7),COLUMN(C7),4)&amp;" &gt;&gt;"</f>
        <v>Error check in C7 &gt;&gt;</v>
      </c>
      <c r="B17" s="61" t="str">
        <f ca="1">_xlfn.FORMULATEXT(C7)</f>
        <v>=IF(AND(B7&lt;&gt;"",B7&lt;&gt;0,B7&lt;&gt;1,B7&lt;&gt;2,B7&lt;&gt;3,B7&lt;&gt;4),"Basis must be 0, 1, 2, 3, or 4 or left blank",0)</v>
      </c>
      <c r="C17" s="62"/>
      <c r="D17" s="62"/>
      <c r="E17" s="62"/>
    </row>
    <row r="18" spans="1:5" x14ac:dyDescent="0.2">
      <c r="A18" s="20" t="str">
        <f>"Master Error check in "&amp;ADDRESS(ROW(C8),COLUMN(C8),4)&amp; " &gt;&gt;"</f>
        <v>Master Error check in C8 &gt;&gt;</v>
      </c>
      <c r="B18" s="61" t="str">
        <f ca="1">_xlfn.FORMULATEXT(C8)</f>
        <v>=IF(SUM(C3:C7)&lt;&gt;0,"Errors detected","Data checks for validity")</v>
      </c>
      <c r="C18" s="62"/>
      <c r="D18" s="62"/>
      <c r="E18" s="62"/>
    </row>
    <row r="19" spans="1:5" x14ac:dyDescent="0.2">
      <c r="A19" s="6"/>
      <c r="B19" s="6"/>
      <c r="C19" s="6"/>
      <c r="D19" s="6"/>
      <c r="E19" s="6"/>
    </row>
  </sheetData>
  <conditionalFormatting sqref="C4">
    <cfRule type="cellIs" dxfId="9" priority="4" stopIfTrue="1" operator="equal">
      <formula>0</formula>
    </cfRule>
  </conditionalFormatting>
  <conditionalFormatting sqref="C5">
    <cfRule type="cellIs" dxfId="8" priority="3" stopIfTrue="1" operator="equal">
      <formula>0</formula>
    </cfRule>
  </conditionalFormatting>
  <conditionalFormatting sqref="C7">
    <cfRule type="cellIs" dxfId="7" priority="2" stopIfTrue="1" operator="equal">
      <formula>0</formula>
    </cfRule>
  </conditionalFormatting>
  <conditionalFormatting sqref="C3">
    <cfRule type="cellIs" dxfId="6" priority="1" stopIfTrue="1" operator="equal">
      <formula>0</formula>
    </cfRule>
  </conditionalFormatting>
  <dataValidations count="4">
    <dataValidation type="list" allowBlank="1" showInputMessage="1" showErrorMessage="1" errorTitle="Basis selection error" error="Only select from options provided." promptTitle="Select term calculation basis" prompt="Select from following bases of calculation:_x000a_0 = US NASD 30 / 360_x000a_1 = Actual / Actual_x000a_2 = Actual / 360_x000a_3 = Actual / 365_x000a_4 = European 30 / 360" sqref="B7" xr:uid="{00000000-0002-0000-0300-000000000000}">
      <formula1>"0,1,2,3,4"</formula1>
    </dataValidation>
    <dataValidation type="date" operator="greaterThan" allowBlank="1" showInputMessage="1" showErrorMessage="1" errorTitle="Data input error" error="Check you are inputting a valid date." promptTitle="Input Issue Date of Security" prompt="Date must be later than 1-Jan-2000" sqref="B3:B4" xr:uid="{00000000-0002-0000-0300-000001000000}">
      <formula1>DATE(2000,1,1)</formula1>
    </dataValidation>
    <dataValidation type="decimal" allowBlank="1" showInputMessage="1" showErrorMessage="1" errorTitle="Data entry error" error="You have probably entered a whole number or a formula that has returned a negative rate." promptTitle="Input coupon as a percentage" prompt="Enter percentage as a decimal or using % after the value._x000a__x000a_eg for 9% enter:_x000a__x000a_0.09_x000a_OR_x000a_9%" sqref="B5" xr:uid="{00000000-0002-0000-0300-000002000000}">
      <formula1>0</formula1>
      <formula2>0.3</formula2>
    </dataValidation>
    <dataValidation type="decimal" operator="greaterThanOrEqual" allowBlank="1" showInputMessage="1" showErrorMessage="1" promptTitle="Enter Par Value" prompt="Par value must be greater than or equal to 0." sqref="B6" xr:uid="{00000000-0002-0000-0300-000003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44"/>
  <sheetViews>
    <sheetView zoomScaleNormal="100" workbookViewId="0"/>
  </sheetViews>
  <sheetFormatPr defaultColWidth="9.140625" defaultRowHeight="12.75" x14ac:dyDescent="0.2"/>
  <cols>
    <col min="1" max="2" width="20.7109375" style="2" customWidth="1"/>
    <col min="3" max="3" width="30.7109375" style="2" customWidth="1"/>
    <col min="4" max="4" width="40.7109375" style="2" customWidth="1"/>
    <col min="5" max="5" width="50.7109375" style="2" customWidth="1"/>
    <col min="6" max="16384" width="9.140625" style="2"/>
  </cols>
  <sheetData>
    <row r="1" spans="1:5" s="3" customFormat="1" ht="30" customHeight="1" x14ac:dyDescent="0.2">
      <c r="A1" s="57" t="s">
        <v>91</v>
      </c>
      <c r="B1" s="58"/>
      <c r="C1" s="58"/>
      <c r="D1" s="63"/>
      <c r="E1" s="63"/>
    </row>
    <row r="2" spans="1:5" s="4" customFormat="1" ht="15" customHeight="1" x14ac:dyDescent="0.3">
      <c r="A2" s="64"/>
      <c r="B2" s="44"/>
      <c r="C2" s="44"/>
      <c r="D2" s="44"/>
      <c r="E2" s="44"/>
    </row>
    <row r="3" spans="1:5" x14ac:dyDescent="0.2">
      <c r="A3" s="6" t="s">
        <v>23</v>
      </c>
      <c r="B3" s="6"/>
      <c r="C3" s="6"/>
      <c r="D3" s="32" t="s">
        <v>81</v>
      </c>
      <c r="E3" s="6"/>
    </row>
    <row r="4" spans="1:5" x14ac:dyDescent="0.2">
      <c r="A4" s="65" t="s">
        <v>82</v>
      </c>
      <c r="B4" s="66">
        <v>2013</v>
      </c>
      <c r="C4" s="6"/>
      <c r="D4" s="6"/>
      <c r="E4" s="6"/>
    </row>
    <row r="5" spans="1:5" x14ac:dyDescent="0.2">
      <c r="A5" s="65" t="s">
        <v>83</v>
      </c>
      <c r="B5" s="66">
        <v>1</v>
      </c>
      <c r="C5" s="6"/>
      <c r="D5" s="6"/>
      <c r="E5" s="6"/>
    </row>
    <row r="6" spans="1:5" x14ac:dyDescent="0.2">
      <c r="A6" s="65" t="s">
        <v>84</v>
      </c>
      <c r="B6" s="66">
        <v>15</v>
      </c>
      <c r="C6" s="6"/>
      <c r="D6" s="6"/>
      <c r="E6" s="6"/>
    </row>
    <row r="7" spans="1:5" x14ac:dyDescent="0.2">
      <c r="A7" s="65"/>
      <c r="B7" s="45">
        <f>DATE(B4,B5,B6)</f>
        <v>41289</v>
      </c>
      <c r="C7" s="6">
        <f>IF(OR(YEAR(B7)&lt;&gt;B4,MONTH(B7)&lt;&gt;B5),"Bad Date",0)</f>
        <v>0</v>
      </c>
      <c r="D7" s="6" t="str">
        <f ca="1">_xlfn.FORMULATEXT(C7)</f>
        <v>=IF(OR(YEAR(B7)&lt;&gt;B4,MONTH(B7)&lt;&gt;B5),"Bad Date",0)</v>
      </c>
      <c r="E7" s="6"/>
    </row>
    <row r="8" spans="1:5" x14ac:dyDescent="0.2">
      <c r="A8" s="6" t="s">
        <v>22</v>
      </c>
      <c r="B8" s="6"/>
      <c r="C8" s="6"/>
      <c r="D8" s="6"/>
      <c r="E8" s="6"/>
    </row>
    <row r="9" spans="1:5" x14ac:dyDescent="0.2">
      <c r="A9" s="65" t="s">
        <v>82</v>
      </c>
      <c r="B9" s="66">
        <v>2013</v>
      </c>
      <c r="C9" s="6"/>
      <c r="D9" s="6"/>
      <c r="E9" s="6"/>
    </row>
    <row r="10" spans="1:5" x14ac:dyDescent="0.2">
      <c r="A10" s="65" t="s">
        <v>83</v>
      </c>
      <c r="B10" s="66">
        <v>3</v>
      </c>
      <c r="C10" s="6"/>
      <c r="D10" s="6"/>
      <c r="E10" s="6"/>
    </row>
    <row r="11" spans="1:5" x14ac:dyDescent="0.2">
      <c r="A11" s="65" t="s">
        <v>84</v>
      </c>
      <c r="B11" s="66">
        <v>21</v>
      </c>
      <c r="C11" s="6"/>
      <c r="D11" s="6"/>
      <c r="E11" s="6"/>
    </row>
    <row r="12" spans="1:5" x14ac:dyDescent="0.2">
      <c r="A12" s="6"/>
      <c r="B12" s="45">
        <f>DATE(B9,B10,B11)</f>
        <v>41354</v>
      </c>
      <c r="C12" s="6">
        <f>IF(OR(YEAR(B12)&lt;&gt;B9,MONTH(B12)&lt;&gt;B10),"Bad Date",0)</f>
        <v>0</v>
      </c>
      <c r="D12" s="6" t="str">
        <f t="shared" ref="D12:D18" ca="1" si="0">_xlfn.FORMULATEXT(C12)</f>
        <v>=IF(OR(YEAR(B12)&lt;&gt;B9,MONTH(B12)&lt;&gt;B10),"Bad Date",0)</v>
      </c>
      <c r="E12" s="6"/>
    </row>
    <row r="13" spans="1:5" x14ac:dyDescent="0.2">
      <c r="A13" s="6"/>
      <c r="B13" s="6"/>
      <c r="C13" s="6">
        <f>IF(B12&lt;B7,"Settlement date should not be before Issue date.",0)</f>
        <v>0</v>
      </c>
      <c r="D13" s="6" t="str">
        <f t="shared" ca="1" si="0"/>
        <v>=IF(B12&lt;B7,"Settlement date should not be before Issue date.",0)</v>
      </c>
      <c r="E13" s="6"/>
    </row>
    <row r="14" spans="1:5" x14ac:dyDescent="0.2">
      <c r="A14" s="6" t="s">
        <v>21</v>
      </c>
      <c r="B14" s="47">
        <v>7.2499999999999995E-2</v>
      </c>
      <c r="C14" s="6">
        <f>IF(B14&lt;0,"Coupon cannot be less than 0",0)</f>
        <v>0</v>
      </c>
      <c r="D14" s="6" t="str">
        <f t="shared" ca="1" si="0"/>
        <v>=IF(B14&lt;0,"Coupon cannot be less than 0",0)</v>
      </c>
      <c r="E14" s="6"/>
    </row>
    <row r="15" spans="1:5" x14ac:dyDescent="0.2">
      <c r="A15" s="6" t="s">
        <v>20</v>
      </c>
      <c r="B15" s="48">
        <v>1000</v>
      </c>
      <c r="C15" s="6">
        <f>IF(B15&lt;0,"Par cannot be less than 0",0)</f>
        <v>0</v>
      </c>
      <c r="D15" s="6" t="str">
        <f t="shared" ca="1" si="0"/>
        <v>=IF(B15&lt;0,"Par cannot be less than 0",0)</v>
      </c>
      <c r="E15" s="6"/>
    </row>
    <row r="16" spans="1:5" x14ac:dyDescent="0.2">
      <c r="A16" s="6" t="s">
        <v>85</v>
      </c>
      <c r="B16" s="50">
        <v>2</v>
      </c>
      <c r="C16" s="6">
        <f>IF(AND(B16&lt;&gt;1,B16&lt;&gt;2,B16&lt;&gt;4),"Frequency must be annual = 1, twice yearly = 2, or quarterly = 4",0)</f>
        <v>0</v>
      </c>
      <c r="D16" s="6" t="str">
        <f t="shared" ca="1" si="0"/>
        <v>=IF(AND(B16&lt;&gt;1,B16&lt;&gt;2,B16&lt;&gt;4),"Frequency must be annual = 1, twice yearly = 2, or quarterly = 4",0)</v>
      </c>
      <c r="E16" s="6"/>
    </row>
    <row r="17" spans="1:5" x14ac:dyDescent="0.2">
      <c r="A17" s="6" t="s">
        <v>19</v>
      </c>
      <c r="B17" s="50">
        <v>0</v>
      </c>
      <c r="C17" s="6">
        <f>IF(AND(B17&lt;&gt;"",B17&lt;&gt;0,B17&lt;&gt;1,B17&lt;&gt;2,B17&lt;&gt;3,B17&lt;&gt;4),"Basis must be 0, 1, 2, 3, or 4 or left blank",0)</f>
        <v>0</v>
      </c>
      <c r="D17" s="6" t="str">
        <f t="shared" ca="1" si="0"/>
        <v>=IF(AND(B17&lt;&gt;"",B17&lt;&gt;0,B17&lt;&gt;1,B17&lt;&gt;2,B17&lt;&gt;3,B17&lt;&gt;4),"Basis must be 0, 1, 2, 3, or 4 or left blank",0)</v>
      </c>
      <c r="E17" s="6"/>
    </row>
    <row r="18" spans="1:5" x14ac:dyDescent="0.2">
      <c r="A18" s="25" t="s">
        <v>18</v>
      </c>
      <c r="B18" s="67">
        <f>ACCRINTM(B7,B12,B14,B15,B16)</f>
        <v>13.090277777777777</v>
      </c>
      <c r="C18" s="6" t="str">
        <f>IF(SUM(C7:C17)&lt;&gt;0,"Errors detected","Data checks for validity")</f>
        <v>Data checks for validity</v>
      </c>
      <c r="D18" s="6" t="str">
        <f t="shared" ca="1" si="0"/>
        <v>=IF(SUM(C7:C17)&lt;&gt;0,"Errors detected","Data checks for validity")</v>
      </c>
      <c r="E18" s="6"/>
    </row>
    <row r="19" spans="1:5" x14ac:dyDescent="0.2">
      <c r="A19" s="25" t="str">
        <f>"Formula Used in "&amp;ADDRESS(ROW(B18),COLUMN(B18),4)&amp;"  &gt;&gt;   "</f>
        <v xml:space="preserve">Formula Used in B18  &gt;&gt;   </v>
      </c>
      <c r="B19" s="52" t="str">
        <f ca="1">_xlfn.FORMULATEXT(B18)</f>
        <v>=ACCRINTM(B7,B12,B14,B15,B16)</v>
      </c>
      <c r="C19" s="6"/>
      <c r="D19" s="6"/>
      <c r="E19" s="6"/>
    </row>
    <row r="20" spans="1:5" x14ac:dyDescent="0.2">
      <c r="A20" s="25"/>
      <c r="B20" s="52"/>
      <c r="C20" s="6"/>
      <c r="D20" s="6"/>
      <c r="E20" s="6"/>
    </row>
    <row r="21" spans="1:5" ht="12.75" customHeight="1" x14ac:dyDescent="0.2">
      <c r="A21" s="53" t="s">
        <v>17</v>
      </c>
      <c r="B21" s="68" t="s">
        <v>86</v>
      </c>
      <c r="C21" s="69"/>
      <c r="D21" s="69"/>
      <c r="E21" s="6"/>
    </row>
    <row r="22" spans="1:5" x14ac:dyDescent="0.2">
      <c r="A22" s="25"/>
      <c r="B22" s="70" t="s">
        <v>87</v>
      </c>
      <c r="C22" s="6"/>
      <c r="D22" s="6"/>
      <c r="E22" s="6"/>
    </row>
    <row r="23" spans="1:5" x14ac:dyDescent="0.2">
      <c r="A23" s="25"/>
      <c r="B23" s="52"/>
      <c r="C23" s="6"/>
      <c r="D23" s="6"/>
      <c r="E23" s="6"/>
    </row>
    <row r="24" spans="1:5" x14ac:dyDescent="0.2">
      <c r="A24" s="7" t="s">
        <v>88</v>
      </c>
      <c r="B24" s="52"/>
      <c r="C24" s="6"/>
      <c r="D24" s="6"/>
      <c r="E24" s="6"/>
    </row>
    <row r="25" spans="1:5" x14ac:dyDescent="0.2">
      <c r="A25" s="71" t="s">
        <v>89</v>
      </c>
      <c r="B25" s="61"/>
      <c r="C25" s="62"/>
      <c r="D25" s="62"/>
      <c r="E25" s="62"/>
    </row>
    <row r="26" spans="1:5" x14ac:dyDescent="0.2">
      <c r="A26" s="7" t="s">
        <v>90</v>
      </c>
      <c r="B26" s="52"/>
      <c r="C26" s="6"/>
      <c r="D26" s="6"/>
      <c r="E26" s="6"/>
    </row>
    <row r="27" spans="1:5" x14ac:dyDescent="0.2">
      <c r="A27" s="20"/>
      <c r="B27" s="52"/>
      <c r="C27" s="62"/>
      <c r="D27" s="62"/>
      <c r="E27" s="62"/>
    </row>
    <row r="28" spans="1:5" x14ac:dyDescent="0.2">
      <c r="A28" s="6" t="s">
        <v>23</v>
      </c>
      <c r="B28" s="6"/>
      <c r="C28" s="6"/>
      <c r="D28" s="32"/>
      <c r="E28" s="6"/>
    </row>
    <row r="29" spans="1:5" x14ac:dyDescent="0.2">
      <c r="A29" s="65" t="s">
        <v>82</v>
      </c>
      <c r="B29" s="66">
        <v>2013</v>
      </c>
      <c r="C29" s="6"/>
      <c r="D29" s="6"/>
      <c r="E29" s="6"/>
    </row>
    <row r="30" spans="1:5" x14ac:dyDescent="0.2">
      <c r="A30" s="65" t="s">
        <v>83</v>
      </c>
      <c r="B30" s="66">
        <v>1</v>
      </c>
      <c r="C30" s="6"/>
      <c r="D30" s="6"/>
      <c r="E30" s="6"/>
    </row>
    <row r="31" spans="1:5" x14ac:dyDescent="0.2">
      <c r="A31" s="65" t="s">
        <v>84</v>
      </c>
      <c r="B31" s="66">
        <v>15</v>
      </c>
      <c r="C31" s="6"/>
      <c r="D31" s="6"/>
      <c r="E31" s="6"/>
    </row>
    <row r="32" spans="1:5" x14ac:dyDescent="0.2">
      <c r="A32" s="65"/>
      <c r="B32" s="45">
        <f>DATE(B29,B30,B31)</f>
        <v>41289</v>
      </c>
      <c r="C32" s="6">
        <f>IF(OR(YEAR(B32)&lt;&gt;B29,MONTH(B32)&lt;&gt;B30),"Bad Date",0)</f>
        <v>0</v>
      </c>
      <c r="D32" s="6"/>
      <c r="E32" s="6"/>
    </row>
    <row r="33" spans="1:5" x14ac:dyDescent="0.2">
      <c r="A33" s="6" t="s">
        <v>22</v>
      </c>
      <c r="B33" s="6"/>
      <c r="C33" s="6"/>
      <c r="D33" s="6"/>
      <c r="E33" s="6"/>
    </row>
    <row r="34" spans="1:5" x14ac:dyDescent="0.2">
      <c r="A34" s="65" t="s">
        <v>82</v>
      </c>
      <c r="B34" s="66">
        <v>2013</v>
      </c>
      <c r="C34" s="6"/>
      <c r="D34" s="6"/>
      <c r="E34" s="6"/>
    </row>
    <row r="35" spans="1:5" x14ac:dyDescent="0.2">
      <c r="A35" s="65" t="s">
        <v>83</v>
      </c>
      <c r="B35" s="66">
        <v>3</v>
      </c>
      <c r="C35" s="6"/>
      <c r="D35" s="6"/>
      <c r="E35" s="6"/>
    </row>
    <row r="36" spans="1:5" x14ac:dyDescent="0.2">
      <c r="A36" s="65" t="s">
        <v>84</v>
      </c>
      <c r="B36" s="66">
        <v>21</v>
      </c>
      <c r="C36" s="6"/>
      <c r="D36" s="6"/>
      <c r="E36" s="6"/>
    </row>
    <row r="37" spans="1:5" x14ac:dyDescent="0.2">
      <c r="A37" s="6"/>
      <c r="B37" s="45">
        <f>DATE(B34,B35,B36)</f>
        <v>41354</v>
      </c>
      <c r="C37" s="6">
        <f>IF(OR(YEAR(B37)&lt;&gt;B34,MONTH(B37)&lt;&gt;B35),"Bad Date",0)</f>
        <v>0</v>
      </c>
      <c r="D37" s="6"/>
      <c r="E37" s="6"/>
    </row>
    <row r="38" spans="1:5" x14ac:dyDescent="0.2">
      <c r="A38" s="6"/>
      <c r="B38" s="6"/>
      <c r="C38" s="6">
        <f>IF(B37&lt;B32,"Settlement date should not be before Issue date.",0)</f>
        <v>0</v>
      </c>
      <c r="D38" s="6"/>
      <c r="E38" s="6"/>
    </row>
    <row r="39" spans="1:5" x14ac:dyDescent="0.2">
      <c r="A39" s="6" t="s">
        <v>21</v>
      </c>
      <c r="B39" s="47">
        <v>7.2499999999999995E-2</v>
      </c>
      <c r="C39" s="6">
        <f>IF(B39&lt;0,"Coupon cannot be less than 0",0)</f>
        <v>0</v>
      </c>
      <c r="D39" s="6"/>
      <c r="E39" s="6"/>
    </row>
    <row r="40" spans="1:5" x14ac:dyDescent="0.2">
      <c r="A40" s="6" t="s">
        <v>20</v>
      </c>
      <c r="B40" s="48">
        <v>1000</v>
      </c>
      <c r="C40" s="6">
        <f>IF(B40&lt;0,"Par cannot be less than 0",0)</f>
        <v>0</v>
      </c>
      <c r="D40" s="6"/>
      <c r="E40" s="6"/>
    </row>
    <row r="41" spans="1:5" x14ac:dyDescent="0.2">
      <c r="A41" s="6" t="s">
        <v>85</v>
      </c>
      <c r="B41" s="50">
        <v>2</v>
      </c>
      <c r="C41" s="6">
        <f>IF(AND(B41&lt;&gt;1,B41&lt;&gt;2,B41&lt;&gt;4),"Frequency must be annual = 1, twice yearly = 2, or quarterly = 4",0)</f>
        <v>0</v>
      </c>
      <c r="D41" s="6"/>
      <c r="E41" s="6"/>
    </row>
    <row r="42" spans="1:5" x14ac:dyDescent="0.2">
      <c r="A42" s="6" t="s">
        <v>19</v>
      </c>
      <c r="B42" s="50">
        <v>0</v>
      </c>
      <c r="C42" s="6">
        <f>IF(AND(B42&lt;&gt;"",B42&lt;&gt;0,B42&lt;&gt;1,B42&lt;&gt;2,B42&lt;&gt;3,B42&lt;&gt;4),"Basis must be 0, 1, 2, 3, or 4 or left blank",0)</f>
        <v>0</v>
      </c>
      <c r="D42" s="6"/>
      <c r="E42" s="6"/>
    </row>
    <row r="43" spans="1:5" x14ac:dyDescent="0.2">
      <c r="A43" s="25" t="s">
        <v>18</v>
      </c>
      <c r="B43" s="67">
        <f>ACCRINTM(B32,B37,B39,B40,B41)</f>
        <v>13.090277777777777</v>
      </c>
      <c r="C43" s="6" t="str">
        <f>IF(SUM(C32:C42)&lt;&gt;0,"Errors detected","Data checks for validity")</f>
        <v>Data checks for validity</v>
      </c>
      <c r="D43" s="6"/>
      <c r="E43" s="6"/>
    </row>
    <row r="44" spans="1:5" x14ac:dyDescent="0.2">
      <c r="A44" s="71"/>
      <c r="B44" s="61"/>
      <c r="C44" s="62"/>
      <c r="D44" s="62"/>
      <c r="E44" s="62"/>
    </row>
  </sheetData>
  <mergeCells count="1">
    <mergeCell ref="B21:D21"/>
  </mergeCells>
  <conditionalFormatting sqref="C37">
    <cfRule type="cellIs" dxfId="5" priority="1" operator="equal">
      <formula>0</formula>
    </cfRule>
  </conditionalFormatting>
  <conditionalFormatting sqref="C7">
    <cfRule type="cellIs" dxfId="4" priority="8" operator="equal">
      <formula>0</formula>
    </cfRule>
  </conditionalFormatting>
  <conditionalFormatting sqref="C13:C17">
    <cfRule type="cellIs" dxfId="3" priority="7" operator="equal">
      <formula>0</formula>
    </cfRule>
  </conditionalFormatting>
  <conditionalFormatting sqref="C12">
    <cfRule type="cellIs" dxfId="2" priority="5" operator="equal">
      <formula>0</formula>
    </cfRule>
  </conditionalFormatting>
  <conditionalFormatting sqref="C32">
    <cfRule type="cellIs" dxfId="1" priority="4" operator="equal">
      <formula>0</formula>
    </cfRule>
  </conditionalFormatting>
  <conditionalFormatting sqref="C38:C42">
    <cfRule type="cellIs" dxfId="0" priority="3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ACCRINTM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2013-06-02T18:56:59Z</dcterms:created>
  <dcterms:modified xsi:type="dcterms:W3CDTF">2020-08-26T14:08:21Z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838105472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